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UDOVY\_Areál SBD\Sociální budova\Rekonstrukce střešního pláště 2026\"/>
    </mc:Choice>
  </mc:AlternateContent>
  <xr:revisionPtr revIDLastSave="0" documentId="13_ncr:1_{6C4CC893-36F0-4567-BC95-A3A3A6B0A5AC}" xr6:coauthVersionLast="47" xr6:coauthVersionMax="47" xr10:uidLastSave="{00000000-0000-0000-0000-000000000000}"/>
  <bookViews>
    <workbookView xWindow="32370" yWindow="2490" windowWidth="21600" windowHeight="11295" xr2:uid="{FAEA703F-0C98-424B-95F9-1E37E49AF54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6" i="1"/>
  <c r="G7" i="1"/>
  <c r="G8" i="1"/>
  <c r="G9" i="1"/>
  <c r="G10" i="1"/>
  <c r="G11" i="1"/>
  <c r="G13" i="1"/>
  <c r="G16" i="1"/>
  <c r="G17" i="1"/>
  <c r="G18" i="1"/>
  <c r="G19" i="1"/>
  <c r="G5" i="1"/>
  <c r="D12" i="1" l="1"/>
  <c r="G12" i="1" s="1"/>
  <c r="G20" i="1" s="1"/>
  <c r="G22" i="1" s="1"/>
</calcChain>
</file>

<file path=xl/sharedStrings.xml><?xml version="1.0" encoding="utf-8"?>
<sst xmlns="http://schemas.openxmlformats.org/spreadsheetml/2006/main" count="47" uniqueCount="36">
  <si>
    <t>pol.č.</t>
  </si>
  <si>
    <t>název položky</t>
  </si>
  <si>
    <t>množství</t>
  </si>
  <si>
    <t>m.j.</t>
  </si>
  <si>
    <t>kč/m.j.</t>
  </si>
  <si>
    <t>celkem</t>
  </si>
  <si>
    <t>m2</t>
  </si>
  <si>
    <t>čištění stávajícíh ploch, odmaštění popř. jiné zajištění adheze</t>
  </si>
  <si>
    <t>Folie mPVC, popř. TPO/FPO</t>
  </si>
  <si>
    <t>%</t>
  </si>
  <si>
    <t xml:space="preserve">tmelení </t>
  </si>
  <si>
    <t>sepační vrstva, geotextilie 300g/m2</t>
  </si>
  <si>
    <t>montáž geotextilie</t>
  </si>
  <si>
    <t>ostatní režijní náklady</t>
  </si>
  <si>
    <t>Přesuny hmot, výšky do 12 m</t>
  </si>
  <si>
    <t>mimostaveništní doprava</t>
  </si>
  <si>
    <t>D+M certifikovaného kotevního systému</t>
  </si>
  <si>
    <t>ks</t>
  </si>
  <si>
    <t>kompl.</t>
  </si>
  <si>
    <t xml:space="preserve">Akce: </t>
  </si>
  <si>
    <t>Zadavatel: Stavební bytové družstvo Havířov, Hornosušská 2</t>
  </si>
  <si>
    <t>DPH 0%</t>
  </si>
  <si>
    <t>Celkem bez DPH</t>
  </si>
  <si>
    <t>Celkem vč. DPH</t>
  </si>
  <si>
    <t>Montáž povlakové krytiny střech do 10°, fólií mPVC, popř. TPO/FPO, na stávající kotvení</t>
  </si>
  <si>
    <t>mb</t>
  </si>
  <si>
    <t>D+M viplanyl, okapnice</t>
  </si>
  <si>
    <t>D+M rohové lišty vnější</t>
  </si>
  <si>
    <t>D+M rohové lišty vnitřní</t>
  </si>
  <si>
    <t>Sanace střešního pláště sociální budovy v areálu družstva</t>
  </si>
  <si>
    <t>Uchazeč:</t>
  </si>
  <si>
    <t>IČO:</t>
  </si>
  <si>
    <t>vyplň údaje</t>
  </si>
  <si>
    <t>00415227</t>
  </si>
  <si>
    <t>D+M Komínek k odvětrání střechy s manžetou, PVC, průměr 110 mm</t>
  </si>
  <si>
    <t>D+M systémová střešní vpusť, min DN110, vč. dopojení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</si>
</sst>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2" fillId="0" borderId="1" xfId="0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right"/>
    </xf>
    <xf numFmtId="3" fontId="0" fillId="0" borderId="6" xfId="0" applyNumberFormat="1" applyBorder="1" applyAlignment="1">
      <alignment horizontal="center"/>
    </xf>
    <xf numFmtId="9" fontId="0" fillId="0" borderId="0" xfId="0" applyNumberFormat="1" applyAlignment="1">
      <alignment horizontal="righ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6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152FD-AE4A-4855-8DEB-91B9A6E40B79}">
  <dimension ref="B1:G22"/>
  <sheetViews>
    <sheetView tabSelected="1" workbookViewId="0">
      <selection activeCell="F16" sqref="F16"/>
    </sheetView>
  </sheetViews>
  <sheetFormatPr defaultRowHeight="15" x14ac:dyDescent="0.25"/>
  <cols>
    <col min="2" max="2" width="5.85546875" style="1" bestFit="1" customWidth="1"/>
    <col min="3" max="3" width="70.7109375" style="2" bestFit="1" customWidth="1"/>
    <col min="4" max="7" width="9.140625" style="1"/>
  </cols>
  <sheetData>
    <row r="1" spans="2:7" x14ac:dyDescent="0.25">
      <c r="B1" s="7" t="s">
        <v>19</v>
      </c>
      <c r="C1" s="8" t="s">
        <v>29</v>
      </c>
      <c r="D1" s="9"/>
      <c r="E1" s="9"/>
      <c r="F1" s="8"/>
      <c r="G1" s="32"/>
    </row>
    <row r="2" spans="2:7" x14ac:dyDescent="0.25">
      <c r="B2" s="10" t="s">
        <v>30</v>
      </c>
      <c r="E2" s="1" t="s">
        <v>31</v>
      </c>
      <c r="F2" s="33" t="s">
        <v>32</v>
      </c>
      <c r="G2" s="34"/>
    </row>
    <row r="3" spans="2:7" ht="15.75" thickBot="1" x14ac:dyDescent="0.3">
      <c r="B3" s="10" t="s">
        <v>20</v>
      </c>
      <c r="E3" s="1" t="s">
        <v>31</v>
      </c>
      <c r="F3" s="33" t="s">
        <v>33</v>
      </c>
      <c r="G3" s="34"/>
    </row>
    <row r="4" spans="2:7" x14ac:dyDescent="0.25">
      <c r="B4" s="28" t="s">
        <v>0</v>
      </c>
      <c r="C4" s="29" t="s">
        <v>1</v>
      </c>
      <c r="D4" s="30" t="s">
        <v>2</v>
      </c>
      <c r="E4" s="30" t="s">
        <v>3</v>
      </c>
      <c r="F4" s="30" t="s">
        <v>4</v>
      </c>
      <c r="G4" s="31" t="s">
        <v>5</v>
      </c>
    </row>
    <row r="5" spans="2:7" x14ac:dyDescent="0.25">
      <c r="B5" s="12">
        <v>1</v>
      </c>
      <c r="C5" s="4" t="s">
        <v>7</v>
      </c>
      <c r="D5" s="3">
        <v>321</v>
      </c>
      <c r="E5" s="3" t="s">
        <v>6</v>
      </c>
      <c r="F5" s="6">
        <v>0</v>
      </c>
      <c r="G5" s="13">
        <f>F5*D5</f>
        <v>0</v>
      </c>
    </row>
    <row r="6" spans="2:7" x14ac:dyDescent="0.25">
      <c r="B6" s="12">
        <v>2</v>
      </c>
      <c r="C6" s="4" t="s">
        <v>12</v>
      </c>
      <c r="D6" s="3">
        <v>285</v>
      </c>
      <c r="E6" s="3" t="s">
        <v>6</v>
      </c>
      <c r="F6" s="6">
        <v>0</v>
      </c>
      <c r="G6" s="13">
        <f t="shared" ref="G6:G19" si="0">F6*D6</f>
        <v>0</v>
      </c>
    </row>
    <row r="7" spans="2:7" x14ac:dyDescent="0.25">
      <c r="B7" s="12">
        <v>3</v>
      </c>
      <c r="C7" s="4" t="s">
        <v>11</v>
      </c>
      <c r="D7" s="3">
        <v>285</v>
      </c>
      <c r="E7" s="3" t="s">
        <v>6</v>
      </c>
      <c r="F7" s="6">
        <v>0</v>
      </c>
      <c r="G7" s="13">
        <f t="shared" si="0"/>
        <v>0</v>
      </c>
    </row>
    <row r="8" spans="2:7" x14ac:dyDescent="0.25">
      <c r="B8" s="12">
        <v>4</v>
      </c>
      <c r="C8" s="4" t="s">
        <v>26</v>
      </c>
      <c r="D8" s="3">
        <v>74</v>
      </c>
      <c r="E8" s="3" t="s">
        <v>25</v>
      </c>
      <c r="F8" s="6">
        <v>0</v>
      </c>
      <c r="G8" s="13">
        <f t="shared" si="0"/>
        <v>0</v>
      </c>
    </row>
    <row r="9" spans="2:7" x14ac:dyDescent="0.25">
      <c r="B9" s="12">
        <v>5</v>
      </c>
      <c r="C9" s="4" t="s">
        <v>27</v>
      </c>
      <c r="D9" s="3">
        <v>73</v>
      </c>
      <c r="E9" s="3" t="s">
        <v>25</v>
      </c>
      <c r="F9" s="6">
        <v>0</v>
      </c>
      <c r="G9" s="13">
        <f t="shared" si="0"/>
        <v>0</v>
      </c>
    </row>
    <row r="10" spans="2:7" x14ac:dyDescent="0.25">
      <c r="B10" s="12">
        <v>6</v>
      </c>
      <c r="C10" s="4" t="s">
        <v>28</v>
      </c>
      <c r="D10" s="3">
        <v>73</v>
      </c>
      <c r="E10" s="3" t="s">
        <v>25</v>
      </c>
      <c r="F10" s="6">
        <v>0</v>
      </c>
      <c r="G10" s="13">
        <f t="shared" si="0"/>
        <v>0</v>
      </c>
    </row>
    <row r="11" spans="2:7" x14ac:dyDescent="0.25">
      <c r="B11" s="12">
        <v>7</v>
      </c>
      <c r="C11" s="4" t="s">
        <v>24</v>
      </c>
      <c r="D11" s="3">
        <v>285</v>
      </c>
      <c r="E11" s="3" t="s">
        <v>6</v>
      </c>
      <c r="F11" s="6">
        <v>0</v>
      </c>
      <c r="G11" s="13">
        <f t="shared" si="0"/>
        <v>0</v>
      </c>
    </row>
    <row r="12" spans="2:7" x14ac:dyDescent="0.25">
      <c r="B12" s="12">
        <v>8</v>
      </c>
      <c r="C12" s="4" t="s">
        <v>8</v>
      </c>
      <c r="D12" s="3">
        <f>D11*1.1</f>
        <v>313.5</v>
      </c>
      <c r="E12" s="3" t="s">
        <v>6</v>
      </c>
      <c r="F12" s="6">
        <v>0</v>
      </c>
      <c r="G12" s="13">
        <f t="shared" si="0"/>
        <v>0</v>
      </c>
    </row>
    <row r="13" spans="2:7" x14ac:dyDescent="0.25">
      <c r="B13" s="12">
        <v>9</v>
      </c>
      <c r="C13" s="4" t="s">
        <v>10</v>
      </c>
      <c r="D13" s="3">
        <v>1</v>
      </c>
      <c r="E13" s="3" t="s">
        <v>18</v>
      </c>
      <c r="F13" s="6">
        <v>0</v>
      </c>
      <c r="G13" s="13">
        <f t="shared" si="0"/>
        <v>0</v>
      </c>
    </row>
    <row r="14" spans="2:7" x14ac:dyDescent="0.25">
      <c r="B14" s="12">
        <v>10</v>
      </c>
      <c r="C14" s="4" t="s">
        <v>34</v>
      </c>
      <c r="D14" s="3">
        <v>6</v>
      </c>
      <c r="E14" s="3" t="s">
        <v>17</v>
      </c>
      <c r="F14" s="6">
        <v>0</v>
      </c>
      <c r="G14" s="13">
        <f t="shared" si="0"/>
        <v>0</v>
      </c>
    </row>
    <row r="15" spans="2:7" x14ac:dyDescent="0.25">
      <c r="B15" s="12">
        <v>11</v>
      </c>
      <c r="C15" s="4" t="s">
        <v>35</v>
      </c>
      <c r="D15" s="3">
        <v>2</v>
      </c>
      <c r="E15" s="3" t="s">
        <v>17</v>
      </c>
      <c r="F15" s="6">
        <v>0</v>
      </c>
      <c r="G15" s="13">
        <f t="shared" si="0"/>
        <v>0</v>
      </c>
    </row>
    <row r="16" spans="2:7" x14ac:dyDescent="0.25">
      <c r="B16" s="12">
        <v>12</v>
      </c>
      <c r="C16" s="4" t="s">
        <v>16</v>
      </c>
      <c r="D16" s="3">
        <v>1</v>
      </c>
      <c r="E16" s="3" t="s">
        <v>18</v>
      </c>
      <c r="F16" s="6">
        <v>0</v>
      </c>
      <c r="G16" s="13">
        <f t="shared" si="0"/>
        <v>0</v>
      </c>
    </row>
    <row r="17" spans="2:7" x14ac:dyDescent="0.25">
      <c r="B17" s="12">
        <v>13</v>
      </c>
      <c r="C17" s="5" t="s">
        <v>14</v>
      </c>
      <c r="D17" s="3">
        <v>0</v>
      </c>
      <c r="E17" s="3" t="s">
        <v>9</v>
      </c>
      <c r="F17" s="6">
        <v>0</v>
      </c>
      <c r="G17" s="13">
        <f t="shared" si="0"/>
        <v>0</v>
      </c>
    </row>
    <row r="18" spans="2:7" x14ac:dyDescent="0.25">
      <c r="B18" s="12">
        <v>14</v>
      </c>
      <c r="C18" s="4" t="s">
        <v>15</v>
      </c>
      <c r="D18" s="3">
        <v>1</v>
      </c>
      <c r="E18" s="3" t="s">
        <v>18</v>
      </c>
      <c r="F18" s="6">
        <v>0</v>
      </c>
      <c r="G18" s="13">
        <f t="shared" si="0"/>
        <v>0</v>
      </c>
    </row>
    <row r="19" spans="2:7" ht="15.75" thickBot="1" x14ac:dyDescent="0.3">
      <c r="B19" s="23">
        <v>15</v>
      </c>
      <c r="C19" s="24" t="s">
        <v>13</v>
      </c>
      <c r="D19" s="25">
        <v>1</v>
      </c>
      <c r="E19" s="25" t="s">
        <v>18</v>
      </c>
      <c r="F19" s="26">
        <v>0</v>
      </c>
      <c r="G19" s="27">
        <f t="shared" si="0"/>
        <v>0</v>
      </c>
    </row>
    <row r="20" spans="2:7" x14ac:dyDescent="0.25">
      <c r="B20" s="14"/>
      <c r="F20" s="15" t="s">
        <v>22</v>
      </c>
      <c r="G20" s="16">
        <f>SUM(G5:G19)</f>
        <v>0</v>
      </c>
    </row>
    <row r="21" spans="2:7" x14ac:dyDescent="0.25">
      <c r="B21" s="14"/>
      <c r="F21" s="17" t="s">
        <v>21</v>
      </c>
      <c r="G21" s="11">
        <v>0</v>
      </c>
    </row>
    <row r="22" spans="2:7" ht="15.75" thickBot="1" x14ac:dyDescent="0.3">
      <c r="B22" s="18"/>
      <c r="C22" s="19"/>
      <c r="D22" s="20"/>
      <c r="E22" s="20"/>
      <c r="F22" s="21" t="s">
        <v>23</v>
      </c>
      <c r="G22" s="22">
        <f>G20+G21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Szlauer</dc:creator>
  <cp:lastModifiedBy>Michal Szlauer</cp:lastModifiedBy>
  <dcterms:created xsi:type="dcterms:W3CDTF">2026-06-03T07:58:28Z</dcterms:created>
  <dcterms:modified xsi:type="dcterms:W3CDTF">2026-06-03T10:00:40Z</dcterms:modified>
</cp:coreProperties>
</file>